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8\Обеспечение средствами учета электроэнергии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Лист1!$9:$10</definedName>
  </definedNames>
  <calcPr calcId="152511" fullCalcOnLoad="1" refMode="R1C1"/>
</workbook>
</file>

<file path=xl/calcChain.xml><?xml version="1.0" encoding="utf-8"?>
<calcChain xmlns="http://schemas.openxmlformats.org/spreadsheetml/2006/main">
  <c r="H21" i="1" l="1"/>
  <c r="H22" i="1" s="1"/>
  <c r="H23" i="1" s="1"/>
  <c r="E22" i="1"/>
  <c r="F22" i="1"/>
  <c r="G22" i="1"/>
  <c r="G23" i="1" s="1"/>
  <c r="G24" i="1" s="1"/>
  <c r="G25" i="1" s="1"/>
  <c r="D22" i="1"/>
  <c r="D23" i="1" s="1"/>
  <c r="D24" i="1" l="1"/>
  <c r="D25" i="1" s="1"/>
  <c r="H24" i="1"/>
  <c r="F23" i="1"/>
  <c r="F24" i="1" s="1"/>
  <c r="F25" i="1" s="1"/>
  <c r="E23" i="1"/>
  <c r="E24" i="1" s="1"/>
  <c r="E25" i="1" s="1"/>
  <c r="H25" i="1" l="1"/>
</calcChain>
</file>

<file path=xl/sharedStrings.xml><?xml version="1.0" encoding="utf-8"?>
<sst xmlns="http://schemas.openxmlformats.org/spreadsheetml/2006/main" count="54" uniqueCount="40">
  <si>
    <t xml:space="preserve"> </t>
  </si>
  <si>
    <t xml:space="preserve">СВОДНЫЙ СМЕТНЫЙ РАСЧЕТ СТОИМОСТИ СТРОИТЕЛЬСТВА №  </t>
  </si>
  <si>
    <t>Обеспечение средствами учета электроэнергии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</si>
  <si>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</si>
  <si>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</si>
  <si>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</si>
  <si>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</si>
  <si>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</si>
  <si>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</si>
  <si>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</si>
  <si>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</si>
  <si>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</si>
  <si>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</si>
  <si>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</si>
  <si>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</si>
  <si>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</si>
  <si>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23-ИП-24</t>
  </si>
  <si>
    <t>68-ИП-24</t>
  </si>
  <si>
    <t>69-ИП-24</t>
  </si>
  <si>
    <t>7-ИП-24</t>
  </si>
  <si>
    <t>7-ИП-24-1</t>
  </si>
  <si>
    <t>70-ИП-24</t>
  </si>
  <si>
    <t>ИТОГО по главе  2</t>
  </si>
  <si>
    <t>ИТОГО по гл. 1 - 2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</si>
  <si>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</si>
  <si>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</si>
  <si>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</si>
  <si>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</si>
  <si>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Сводный сметный расчет стоимостью 85 120,28 тыс.руб.  </t>
  </si>
  <si>
    <t>Составлен в текущем уровне цен  на 2028  г.</t>
  </si>
  <si>
    <t>Система учета с АСКУЭ в ТП (РиМ 489.34)</t>
  </si>
  <si>
    <t>Монтаж щита 1 ф. прямого включения (РиМ 289.24 ВК4G)</t>
  </si>
  <si>
    <t>Монтаж трехфазного измерительного комплекса прямого включения от КЛ (РиМ 489.24 ВК4G)</t>
  </si>
  <si>
    <t>Установка учетов с АСКУЭ на границе балансовой принадлежности с потребилелями, запитанными от воздушных линий 0,4 кВ (1-фазный учёт РиМ189.26)</t>
  </si>
  <si>
    <t>Установка учетов с АСКУЭ на границе балансовой принадлежности с потребилелями, запитанными от воздушных линий 0,4 кВ (1-фазный учёт РиМ 489.26)</t>
  </si>
  <si>
    <t>Монтаж измерительного комплекса полукосвенного включения (РиМ 489.30 ВК4G)</t>
  </si>
  <si>
    <t xml:space="preserve"> Значение по Прогнозу социально-экономического развития РФ от 22.09.23 (1,052х1,046х1,042х1,042х1,042) K=1.245</t>
  </si>
  <si>
    <t>Начальник ПТС</t>
  </si>
  <si>
    <t>________________</t>
  </si>
  <si>
    <t>О. А. Брессем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</si>
</sst>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\ ##0.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76" fontId="3" fillId="0" borderId="2" xfId="0" applyNumberFormat="1" applyFont="1" applyBorder="1" applyAlignment="1" applyProtection="1">
      <alignment horizontal="centerContinuous" vertical="top" wrapText="1"/>
      <protection locked="0"/>
    </xf>
    <xf numFmtId="176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76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76" fontId="5" fillId="0" borderId="2" xfId="0" applyNumberFormat="1" applyFont="1" applyBorder="1" applyAlignment="1" applyProtection="1">
      <alignment horizontal="right" vertical="top" wrapText="1"/>
      <protection locked="0"/>
    </xf>
    <xf numFmtId="176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76" fontId="4" fillId="0" borderId="0" xfId="0" applyNumberFormat="1" applyFont="1" applyAlignment="1">
      <alignment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workbookViewId="0">
      <selection activeCell="A21" sqref="A21:C21"/>
    </sheetView>
  </sheetViews>
  <sheetFormatPr defaultRowHeight="12.75" x14ac:dyDescent="0.2"/>
  <cols>
    <col min="1" max="1" width="4.140625" customWidth="1"/>
    <col min="2" max="2" width="12.42578125" customWidth="1"/>
    <col min="3" max="3" width="30.5703125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  <col min="11" max="11" width="13.7109375" customWidth="1"/>
    <col min="13" max="13" width="12.5703125" customWidth="1"/>
  </cols>
  <sheetData>
    <row r="1" spans="1:10" ht="15.75" x14ac:dyDescent="0.25">
      <c r="A1" s="1" t="s">
        <v>28</v>
      </c>
    </row>
    <row r="2" spans="1:10" ht="15.75" x14ac:dyDescent="0.25">
      <c r="A2" s="1" t="s">
        <v>0</v>
      </c>
    </row>
    <row r="3" spans="1:10" ht="20.25" x14ac:dyDescent="0.3">
      <c r="A3" s="2"/>
      <c r="B3" s="4" t="s">
        <v>1</v>
      </c>
    </row>
    <row r="4" spans="1:10" ht="15.75" x14ac:dyDescent="0.25">
      <c r="A4" s="3"/>
      <c r="E4" s="3" t="s">
        <v>2</v>
      </c>
      <c r="I4" s="3"/>
    </row>
    <row r="5" spans="1:10" ht="15.75" x14ac:dyDescent="0.25">
      <c r="A5" s="1" t="s">
        <v>0</v>
      </c>
    </row>
    <row r="6" spans="1:10" ht="15.75" x14ac:dyDescent="0.25">
      <c r="A6" s="1" t="s">
        <v>29</v>
      </c>
    </row>
    <row r="7" spans="1:10" ht="15.75" x14ac:dyDescent="0.25">
      <c r="A7" s="1" t="s">
        <v>0</v>
      </c>
    </row>
    <row r="8" spans="1:10" ht="15.75" x14ac:dyDescent="0.25">
      <c r="A8" s="5"/>
      <c r="B8" s="6"/>
      <c r="C8" s="6"/>
      <c r="D8" s="6"/>
      <c r="E8" s="6"/>
      <c r="F8" s="6"/>
      <c r="G8" s="6"/>
      <c r="H8" s="6"/>
      <c r="J8" s="1"/>
    </row>
    <row r="9" spans="1:10" ht="15.75" x14ac:dyDescent="0.25">
      <c r="A9" s="7" t="s">
        <v>3</v>
      </c>
      <c r="B9" s="7" t="s">
        <v>4</v>
      </c>
      <c r="C9" s="7" t="s">
        <v>5</v>
      </c>
      <c r="D9" s="8" t="s">
        <v>6</v>
      </c>
      <c r="E9" s="9"/>
      <c r="F9" s="9"/>
      <c r="G9" s="9"/>
      <c r="H9" s="9"/>
      <c r="J9" s="1"/>
    </row>
    <row r="10" spans="1:10" ht="94.5" x14ac:dyDescent="0.25">
      <c r="A10" s="10" t="s">
        <v>7</v>
      </c>
      <c r="B10" s="10" t="s">
        <v>8</v>
      </c>
      <c r="C10" s="10" t="s">
        <v>9</v>
      </c>
      <c r="D10" s="11" t="s">
        <v>10</v>
      </c>
      <c r="E10" s="11" t="s">
        <v>11</v>
      </c>
      <c r="F10" s="11" t="s">
        <v>12</v>
      </c>
      <c r="G10" s="11" t="s">
        <v>13</v>
      </c>
      <c r="H10" s="11" t="s">
        <v>14</v>
      </c>
      <c r="J10" s="1"/>
    </row>
    <row r="11" spans="1:10" ht="15.75" customHeight="1" x14ac:dyDescent="0.25">
      <c r="A11" s="18" t="s">
        <v>15</v>
      </c>
      <c r="B11" s="19"/>
      <c r="C11" s="19"/>
      <c r="D11" s="19"/>
      <c r="E11" s="19"/>
      <c r="F11" s="19"/>
      <c r="G11" s="19"/>
      <c r="H11" s="20"/>
      <c r="J11" s="1"/>
    </row>
    <row r="12" spans="1:10" ht="37.5" customHeight="1" x14ac:dyDescent="0.2">
      <c r="A12" s="12">
        <v>1</v>
      </c>
      <c r="B12" s="13" t="s">
        <v>16</v>
      </c>
      <c r="C12" s="13" t="s">
        <v>30</v>
      </c>
      <c r="D12" s="14" t="s">
        <v>0</v>
      </c>
      <c r="E12" s="14">
        <v>12.22</v>
      </c>
      <c r="F12" s="14">
        <v>364.2</v>
      </c>
      <c r="G12" s="14" t="s">
        <v>0</v>
      </c>
      <c r="H12" s="14">
        <v>376.42</v>
      </c>
    </row>
    <row r="13" spans="1:10" ht="47.25" x14ac:dyDescent="0.2">
      <c r="A13" s="12">
        <v>2</v>
      </c>
      <c r="B13" s="13" t="s">
        <v>17</v>
      </c>
      <c r="C13" s="13" t="s">
        <v>31</v>
      </c>
      <c r="D13" s="14">
        <v>274.32</v>
      </c>
      <c r="E13" s="14">
        <v>572.33000000000004</v>
      </c>
      <c r="F13" s="14">
        <v>667.49</v>
      </c>
      <c r="G13" s="14">
        <v>51.83</v>
      </c>
      <c r="H13" s="14">
        <v>1565.97</v>
      </c>
    </row>
    <row r="14" spans="1:10" ht="65.25" customHeight="1" x14ac:dyDescent="0.2">
      <c r="A14" s="12">
        <v>3</v>
      </c>
      <c r="B14" s="13" t="s">
        <v>18</v>
      </c>
      <c r="C14" s="13" t="s">
        <v>32</v>
      </c>
      <c r="D14" s="14">
        <v>1206.93</v>
      </c>
      <c r="E14" s="14">
        <v>3051.6</v>
      </c>
      <c r="F14" s="14">
        <v>5280.36</v>
      </c>
      <c r="G14" s="14">
        <v>283.10000000000002</v>
      </c>
      <c r="H14" s="14">
        <v>9821.99</v>
      </c>
      <c r="I14" s="25"/>
    </row>
    <row r="15" spans="1:10" ht="97.5" customHeight="1" x14ac:dyDescent="0.2">
      <c r="A15" s="12">
        <v>4</v>
      </c>
      <c r="B15" s="13" t="s">
        <v>19</v>
      </c>
      <c r="C15" s="13" t="s">
        <v>33</v>
      </c>
      <c r="D15" s="14">
        <v>1894.55</v>
      </c>
      <c r="E15" s="14">
        <v>284.60000000000002</v>
      </c>
      <c r="F15" s="14">
        <v>15723.32</v>
      </c>
      <c r="G15" s="14" t="s">
        <v>0</v>
      </c>
      <c r="H15" s="14">
        <v>17902.47</v>
      </c>
    </row>
    <row r="16" spans="1:10" ht="99.75" customHeight="1" x14ac:dyDescent="0.2">
      <c r="A16" s="12">
        <v>5</v>
      </c>
      <c r="B16" s="13" t="s">
        <v>20</v>
      </c>
      <c r="C16" s="13" t="s">
        <v>34</v>
      </c>
      <c r="D16" s="14">
        <v>2415.54</v>
      </c>
      <c r="E16" s="14">
        <v>473.49</v>
      </c>
      <c r="F16" s="14">
        <v>15821.36</v>
      </c>
      <c r="G16" s="14" t="s">
        <v>0</v>
      </c>
      <c r="H16" s="14">
        <v>18710.39</v>
      </c>
    </row>
    <row r="17" spans="1:13" ht="64.5" customHeight="1" x14ac:dyDescent="0.2">
      <c r="A17" s="12">
        <v>6</v>
      </c>
      <c r="B17" s="13" t="s">
        <v>21</v>
      </c>
      <c r="C17" s="13" t="s">
        <v>35</v>
      </c>
      <c r="D17" s="14">
        <v>1243.67</v>
      </c>
      <c r="E17" s="14">
        <v>3204.02</v>
      </c>
      <c r="F17" s="14">
        <v>4149.6499999999996</v>
      </c>
      <c r="G17" s="14" t="s">
        <v>0</v>
      </c>
      <c r="H17" s="14">
        <v>8597.34</v>
      </c>
    </row>
    <row r="18" spans="1:13" ht="15.75" x14ac:dyDescent="0.2">
      <c r="A18" s="13" t="s">
        <v>0</v>
      </c>
      <c r="B18" s="13" t="s">
        <v>0</v>
      </c>
      <c r="C18" s="13" t="s">
        <v>22</v>
      </c>
      <c r="D18" s="14">
        <v>7035.01</v>
      </c>
      <c r="E18" s="14">
        <v>7598.27</v>
      </c>
      <c r="F18" s="14">
        <v>42006.38</v>
      </c>
      <c r="G18" s="14">
        <v>334.92</v>
      </c>
      <c r="H18" s="14">
        <v>56974.58</v>
      </c>
    </row>
    <row r="19" spans="1:13" ht="15.75" x14ac:dyDescent="0.2">
      <c r="A19" s="13" t="s">
        <v>0</v>
      </c>
      <c r="B19" s="13" t="s">
        <v>0</v>
      </c>
      <c r="C19" s="13" t="s">
        <v>23</v>
      </c>
      <c r="D19" s="14">
        <v>7035.01</v>
      </c>
      <c r="E19" s="14">
        <v>7598.27</v>
      </c>
      <c r="F19" s="14">
        <v>42006.38</v>
      </c>
      <c r="G19" s="14">
        <v>334.92</v>
      </c>
      <c r="H19" s="14">
        <v>56974.58</v>
      </c>
    </row>
    <row r="20" spans="1:13" ht="15.75" x14ac:dyDescent="0.2">
      <c r="A20" s="13" t="s">
        <v>0</v>
      </c>
      <c r="B20" s="13" t="s">
        <v>0</v>
      </c>
      <c r="C20" s="13" t="s">
        <v>24</v>
      </c>
      <c r="D20" s="14">
        <v>7035.01</v>
      </c>
      <c r="E20" s="14">
        <v>7598.27</v>
      </c>
      <c r="F20" s="14">
        <v>42006.38</v>
      </c>
      <c r="G20" s="14">
        <v>334.92</v>
      </c>
      <c r="H20" s="14">
        <v>56974.58</v>
      </c>
    </row>
    <row r="21" spans="1:13" ht="60" customHeight="1" x14ac:dyDescent="0.2">
      <c r="A21" s="22" t="s">
        <v>36</v>
      </c>
      <c r="B21" s="23"/>
      <c r="C21" s="23"/>
      <c r="D21" s="15">
        <v>1723.64</v>
      </c>
      <c r="E21" s="15">
        <v>1861.62</v>
      </c>
      <c r="F21" s="15">
        <v>10291.61</v>
      </c>
      <c r="G21" s="15">
        <v>82.12</v>
      </c>
      <c r="H21" s="15">
        <f>D21+E21+F21+G21</f>
        <v>13958.990000000002</v>
      </c>
      <c r="I21" s="15"/>
      <c r="J21" s="15"/>
      <c r="K21" s="15"/>
      <c r="L21" s="15"/>
      <c r="M21" s="15"/>
    </row>
    <row r="22" spans="1:13" ht="15.75" customHeight="1" x14ac:dyDescent="0.2">
      <c r="A22" s="21" t="s">
        <v>25</v>
      </c>
      <c r="B22" s="24"/>
      <c r="C22" s="24"/>
      <c r="D22" s="15">
        <f>D20+D21</f>
        <v>8758.65</v>
      </c>
      <c r="E22" s="15">
        <f t="shared" ref="E22:H22" si="0">E20+E21</f>
        <v>9459.89</v>
      </c>
      <c r="F22" s="15">
        <f t="shared" si="0"/>
        <v>52297.99</v>
      </c>
      <c r="G22" s="15">
        <f t="shared" si="0"/>
        <v>417.04</v>
      </c>
      <c r="H22" s="15">
        <f t="shared" si="0"/>
        <v>70933.570000000007</v>
      </c>
    </row>
    <row r="23" spans="1:13" ht="31.5" customHeight="1" x14ac:dyDescent="0.2">
      <c r="A23" s="21" t="s">
        <v>26</v>
      </c>
      <c r="B23" s="24"/>
      <c r="C23" s="24"/>
      <c r="D23" s="15">
        <f>D22*0.2</f>
        <v>1751.73</v>
      </c>
      <c r="E23" s="15">
        <f t="shared" ref="E23:H23" si="1">E22*0.2</f>
        <v>1891.9780000000001</v>
      </c>
      <c r="F23" s="15">
        <f t="shared" si="1"/>
        <v>10459.598</v>
      </c>
      <c r="G23" s="15">
        <f t="shared" si="1"/>
        <v>83.408000000000015</v>
      </c>
      <c r="H23" s="15">
        <f t="shared" si="1"/>
        <v>14186.714000000002</v>
      </c>
      <c r="I23" s="25"/>
    </row>
    <row r="24" spans="1:13" ht="15.75" customHeight="1" x14ac:dyDescent="0.2">
      <c r="A24" s="21" t="s">
        <v>25</v>
      </c>
      <c r="B24" s="24"/>
      <c r="C24" s="24"/>
      <c r="D24" s="15">
        <f>D22+D23</f>
        <v>10510.38</v>
      </c>
      <c r="E24" s="15">
        <f t="shared" ref="E24:H24" si="2">E22+E23</f>
        <v>11351.867999999999</v>
      </c>
      <c r="F24" s="15">
        <f t="shared" si="2"/>
        <v>62757.587999999996</v>
      </c>
      <c r="G24" s="15">
        <f t="shared" si="2"/>
        <v>500.44800000000004</v>
      </c>
      <c r="H24" s="15">
        <f t="shared" si="2"/>
        <v>85120.284000000014</v>
      </c>
    </row>
    <row r="25" spans="1:13" ht="15.75" customHeight="1" x14ac:dyDescent="0.2">
      <c r="A25" s="21" t="s">
        <v>27</v>
      </c>
      <c r="B25" s="24"/>
      <c r="C25" s="24"/>
      <c r="D25" s="15">
        <f>D24</f>
        <v>10510.38</v>
      </c>
      <c r="E25" s="15">
        <f t="shared" ref="E25:G25" si="3">E24</f>
        <v>11351.867999999999</v>
      </c>
      <c r="F25" s="15">
        <f t="shared" si="3"/>
        <v>62757.587999999996</v>
      </c>
      <c r="G25" s="15">
        <f t="shared" si="3"/>
        <v>500.44800000000004</v>
      </c>
      <c r="H25" s="15">
        <f>D25+E25+F25+G25</f>
        <v>85120.284</v>
      </c>
    </row>
    <row r="26" spans="1:13" x14ac:dyDescent="0.2">
      <c r="A26" s="16"/>
      <c r="B26" s="6"/>
      <c r="C26" s="6"/>
      <c r="D26" s="17"/>
      <c r="E26" s="17"/>
      <c r="F26" s="17"/>
      <c r="G26" s="17"/>
      <c r="H26" s="17"/>
    </row>
    <row r="27" spans="1:13" ht="15.75" x14ac:dyDescent="0.25">
      <c r="A27" s="1"/>
      <c r="B27" s="1"/>
      <c r="E27" s="1"/>
      <c r="G27" s="1"/>
    </row>
    <row r="28" spans="1:13" ht="15.75" x14ac:dyDescent="0.25">
      <c r="A28" s="1"/>
      <c r="B28" s="1"/>
      <c r="E28" s="1"/>
      <c r="G28" s="1"/>
    </row>
    <row r="29" spans="1:13" ht="15.75" x14ac:dyDescent="0.25">
      <c r="A29" s="1"/>
      <c r="B29" s="1"/>
      <c r="C29" s="1" t="s">
        <v>37</v>
      </c>
      <c r="D29" s="26" t="s">
        <v>38</v>
      </c>
      <c r="E29" s="1" t="s">
        <v>39</v>
      </c>
      <c r="G29" s="1"/>
    </row>
    <row r="30" spans="1:13" ht="15.75" x14ac:dyDescent="0.25">
      <c r="A30" s="1"/>
      <c r="B30" s="1"/>
      <c r="E30" s="1"/>
      <c r="G30" s="1"/>
    </row>
    <row r="31" spans="1:13" ht="15.75" x14ac:dyDescent="0.25">
      <c r="A31" s="1"/>
    </row>
  </sheetData>
  <mergeCells count="6">
    <mergeCell ref="A11:H11"/>
    <mergeCell ref="A21:C21"/>
    <mergeCell ref="A22:C22"/>
    <mergeCell ref="A23:C23"/>
    <mergeCell ref="A24:C24"/>
    <mergeCell ref="A25:C25"/>
  </mergeCells>
  <phoneticPr fontId="0" type="noConversion"/>
  <pageMargins left="0.75" right="0.75" top="1" bottom="1" header="0.5" footer="0.5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Горчакова Наталия Владимировна</cp:lastModifiedBy>
  <dcterms:created xsi:type="dcterms:W3CDTF">2010-05-14T05:54:01Z</dcterms:created>
  <dcterms:modified xsi:type="dcterms:W3CDTF">2024-04-19T08:02:13Z</dcterms:modified>
</cp:coreProperties>
</file>